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filterPrivacy="1" defaultThemeVersion="124226"/>
  <xr:revisionPtr revIDLastSave="0" documentId="13_ncr:1_{058D43EF-8B9B-4752-BDDB-9CA75623BB7D}" xr6:coauthVersionLast="47" xr6:coauthVersionMax="47" xr10:uidLastSave="{00000000-0000-0000-0000-000000000000}"/>
  <bookViews>
    <workbookView xWindow="-120" yWindow="-120" windowWidth="29040" windowHeight="15720" activeTab="1" xr2:uid="{00000000-000D-0000-FFFF-FFFF00000000}"/>
  </bookViews>
  <sheets>
    <sheet name="人件費整理表例①" sheetId="4" r:id="rId1"/>
    <sheet name="人件費整理表例 ②" sheetId="6" r:id="rId2"/>
    <sheet name="物品費根拠例" sheetId="9" r:id="rId3"/>
    <sheet name="旅費（レンタカー）根拠例" sheetId="7" r:id="rId4"/>
    <sheet name="その他（会議費）根拠例" sheetId="8" r:id="rId5"/>
  </sheets>
  <definedNames>
    <definedName name="_xlnm._FilterDatabase" localSheetId="1" hidden="1">'人件費整理表例 ②'!$A$6:$O$19</definedName>
    <definedName name="_xlnm._FilterDatabase" localSheetId="0" hidden="1">人件費整理表例①!$A$6:$G$19</definedName>
    <definedName name="_xlnm.Print_Area" localSheetId="1">'人件費整理表例 ②'!$A$1:$O$21</definedName>
    <definedName name="_xlnm.Print_Area" localSheetId="0">人件費整理表例①!$A$1:$G$21</definedName>
    <definedName name="_xlnm.Print_Area" localSheetId="2">物品費根拠例!$A$1:$N$27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 i="4" l="1"/>
  <c r="G9" i="4"/>
  <c r="G10" i="4"/>
  <c r="G7" i="4"/>
  <c r="O18" i="6"/>
  <c r="O17" i="6"/>
  <c r="O16" i="6"/>
  <c r="O15" i="6"/>
  <c r="O14" i="6"/>
  <c r="O13" i="6"/>
  <c r="O12" i="6"/>
  <c r="O11" i="6"/>
  <c r="I10" i="6"/>
  <c r="O10" i="6" s="1"/>
  <c r="I9" i="6"/>
  <c r="O9" i="6" s="1"/>
  <c r="I8" i="6"/>
  <c r="O8" i="6" s="1"/>
  <c r="I7" i="6"/>
  <c r="O7" i="6" s="1"/>
  <c r="O19" i="6" l="1"/>
  <c r="G18" i="4"/>
  <c r="G17" i="4"/>
  <c r="G16" i="4"/>
  <c r="G15" i="4"/>
  <c r="G14" i="4"/>
  <c r="G13" i="4"/>
  <c r="G12" i="4"/>
  <c r="G11" i="4"/>
  <c r="G19"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7" authorId="0" shapeId="0" xr:uid="{00000000-0006-0000-0000-000001000000}">
      <text>
        <r>
          <rPr>
            <sz val="9"/>
            <color indexed="81"/>
            <rFont val="MS P ゴシック"/>
            <family val="3"/>
            <charset val="128"/>
          </rPr>
          <t>皆さんの役割を記載ください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7" authorId="0" shapeId="0" xr:uid="{00000000-0006-0000-0100-000001000000}">
      <text>
        <r>
          <rPr>
            <sz val="9"/>
            <color indexed="81"/>
            <rFont val="MS P ゴシック"/>
            <family val="3"/>
            <charset val="128"/>
          </rPr>
          <t>皆さんの役割を記載ください</t>
        </r>
      </text>
    </comment>
    <comment ref="G7" authorId="0" shapeId="0" xr:uid="{00000000-0006-0000-0100-000002000000}">
      <text>
        <r>
          <rPr>
            <sz val="9"/>
            <color indexed="81"/>
            <rFont val="MS P ゴシック"/>
            <family val="3"/>
            <charset val="128"/>
          </rPr>
          <t>年間の賞与の支給回数を記入ください。</t>
        </r>
      </text>
    </comment>
    <comment ref="I7" authorId="0" shapeId="0" xr:uid="{00000000-0006-0000-0100-000003000000}">
      <text>
        <r>
          <rPr>
            <sz val="9"/>
            <color indexed="81"/>
            <rFont val="MS P ゴシック"/>
            <family val="3"/>
            <charset val="128"/>
          </rPr>
          <t>年間の従事予定時間数を記入下さい（概算で結構です）</t>
        </r>
      </text>
    </comment>
    <comment ref="J7" authorId="0" shapeId="0" xr:uid="{00000000-0006-0000-0100-000004000000}">
      <text>
        <r>
          <rPr>
            <sz val="9"/>
            <color indexed="81"/>
            <rFont val="MS P ゴシック"/>
            <family val="3"/>
            <charset val="128"/>
          </rPr>
          <t>各項目ごとの時間見積もり（概算で大丈夫です）をご記入ください。</t>
        </r>
      </text>
    </comment>
  </commentList>
</comments>
</file>

<file path=xl/sharedStrings.xml><?xml version="1.0" encoding="utf-8"?>
<sst xmlns="http://schemas.openxmlformats.org/spreadsheetml/2006/main" count="46" uniqueCount="31">
  <si>
    <t>給与支払者</t>
    <rPh sb="0" eb="2">
      <t>キュウヨ</t>
    </rPh>
    <rPh sb="2" eb="4">
      <t>シハラ</t>
    </rPh>
    <rPh sb="4" eb="5">
      <t>モノ</t>
    </rPh>
    <phoneticPr fontId="5"/>
  </si>
  <si>
    <t>①</t>
    <phoneticPr fontId="3"/>
  </si>
  <si>
    <t>職員名</t>
    <rPh sb="0" eb="3">
      <t>ショクインメイ</t>
    </rPh>
    <phoneticPr fontId="5"/>
  </si>
  <si>
    <t>役割</t>
    <rPh sb="0" eb="2">
      <t>ヤクワリ</t>
    </rPh>
    <phoneticPr fontId="5"/>
  </si>
  <si>
    <t>No</t>
    <phoneticPr fontId="5"/>
  </si>
  <si>
    <t>単位：円</t>
    <rPh sb="0" eb="2">
      <t>タンイ</t>
    </rPh>
    <rPh sb="3" eb="4">
      <t>エン</t>
    </rPh>
    <phoneticPr fontId="5"/>
  </si>
  <si>
    <t>合　　計</t>
    <rPh sb="0" eb="1">
      <t>ゴウ</t>
    </rPh>
    <rPh sb="3" eb="4">
      <t>ケイ</t>
    </rPh>
    <phoneticPr fontId="5"/>
  </si>
  <si>
    <t>事業従事時間数（予定）（年）</t>
    <rPh sb="0" eb="2">
      <t>ジギョウ</t>
    </rPh>
    <rPh sb="2" eb="4">
      <t>ジュウジ</t>
    </rPh>
    <rPh sb="4" eb="6">
      <t>ジカン</t>
    </rPh>
    <rPh sb="6" eb="7">
      <t>スウ</t>
    </rPh>
    <rPh sb="8" eb="10">
      <t>ヨテイ</t>
    </rPh>
    <rPh sb="12" eb="13">
      <t>ネン</t>
    </rPh>
    <phoneticPr fontId="5"/>
  </si>
  <si>
    <t>健保等級</t>
    <phoneticPr fontId="3"/>
  </si>
  <si>
    <t>標準報酬月額</t>
    <rPh sb="0" eb="2">
      <t>ヒョウジュン</t>
    </rPh>
    <rPh sb="2" eb="4">
      <t>ホウシュウ</t>
    </rPh>
    <rPh sb="4" eb="6">
      <t>ゲツガク</t>
    </rPh>
    <phoneticPr fontId="3"/>
  </si>
  <si>
    <t>人件費積算内訳</t>
    <rPh sb="0" eb="3">
      <t>ジンケンヒ</t>
    </rPh>
    <rPh sb="3" eb="5">
      <t>セキサン</t>
    </rPh>
    <rPh sb="5" eb="7">
      <t>ウチワケ</t>
    </rPh>
    <phoneticPr fontId="3"/>
  </si>
  <si>
    <t>設計開発</t>
    <rPh sb="0" eb="2">
      <t>セッケイ</t>
    </rPh>
    <rPh sb="2" eb="4">
      <t>カイハツ</t>
    </rPh>
    <phoneticPr fontId="3"/>
  </si>
  <si>
    <t>原理試作</t>
    <rPh sb="0" eb="2">
      <t>ゲンリ</t>
    </rPh>
    <rPh sb="2" eb="4">
      <t>シサク</t>
    </rPh>
    <phoneticPr fontId="3"/>
  </si>
  <si>
    <t>規格検討</t>
    <rPh sb="0" eb="2">
      <t>キカク</t>
    </rPh>
    <rPh sb="2" eb="4">
      <t>ケントウ</t>
    </rPh>
    <phoneticPr fontId="3"/>
  </si>
  <si>
    <t>事業内容別</t>
    <rPh sb="0" eb="2">
      <t>ジギョウ</t>
    </rPh>
    <rPh sb="2" eb="4">
      <t>ナイヨウ</t>
    </rPh>
    <rPh sb="4" eb="5">
      <t>ベツ</t>
    </rPh>
    <phoneticPr fontId="3"/>
  </si>
  <si>
    <t>賞与回数（年）</t>
    <rPh sb="0" eb="2">
      <t>ショウヨ</t>
    </rPh>
    <rPh sb="2" eb="4">
      <t>カイスウ</t>
    </rPh>
    <rPh sb="5" eb="6">
      <t>ネン</t>
    </rPh>
    <phoneticPr fontId="3"/>
  </si>
  <si>
    <t>労務費単価
（健保等級）</t>
    <rPh sb="0" eb="3">
      <t>ロウムヒ</t>
    </rPh>
    <rPh sb="3" eb="5">
      <t>タンカ</t>
    </rPh>
    <rPh sb="7" eb="9">
      <t>ケンポ</t>
    </rPh>
    <rPh sb="9" eb="11">
      <t>トウキュウ</t>
    </rPh>
    <phoneticPr fontId="3"/>
  </si>
  <si>
    <t>部材調達</t>
    <rPh sb="0" eb="2">
      <t>ブザイ</t>
    </rPh>
    <rPh sb="2" eb="4">
      <t>チョウタツ</t>
    </rPh>
    <phoneticPr fontId="3"/>
  </si>
  <si>
    <t>管理</t>
    <phoneticPr fontId="3"/>
  </si>
  <si>
    <t>設計開発・信頼性評価</t>
    <rPh sb="0" eb="2">
      <t>セッケイ</t>
    </rPh>
    <rPh sb="2" eb="4">
      <t>カイハツ</t>
    </rPh>
    <rPh sb="5" eb="8">
      <t>シンライセイ</t>
    </rPh>
    <rPh sb="8" eb="10">
      <t>ヒョウカ</t>
    </rPh>
    <phoneticPr fontId="3"/>
  </si>
  <si>
    <t>ソフト開発・信頼性評価</t>
    <rPh sb="3" eb="5">
      <t>カイハツ</t>
    </rPh>
    <rPh sb="6" eb="11">
      <t>シンライセイヒョウカ</t>
    </rPh>
    <phoneticPr fontId="3"/>
  </si>
  <si>
    <t>補助事業従事分
人件費</t>
    <rPh sb="0" eb="2">
      <t>ホジョ</t>
    </rPh>
    <rPh sb="2" eb="4">
      <t>ジギョウ</t>
    </rPh>
    <rPh sb="4" eb="6">
      <t>ジュウジ</t>
    </rPh>
    <rPh sb="6" eb="7">
      <t>ブン</t>
    </rPh>
    <rPh sb="8" eb="11">
      <t>ジンケンヒ</t>
    </rPh>
    <phoneticPr fontId="5"/>
  </si>
  <si>
    <t>量産体制
検討</t>
    <rPh sb="0" eb="2">
      <t>リョウサン</t>
    </rPh>
    <rPh sb="2" eb="4">
      <t>タイセイ</t>
    </rPh>
    <rPh sb="5" eb="7">
      <t>ケントウ</t>
    </rPh>
    <phoneticPr fontId="3"/>
  </si>
  <si>
    <t>信頼性
評価</t>
    <rPh sb="0" eb="3">
      <t>シンライセイ</t>
    </rPh>
    <rPh sb="4" eb="6">
      <t>ヒョウカ</t>
    </rPh>
    <phoneticPr fontId="3"/>
  </si>
  <si>
    <t>株式会社○○</t>
    <rPh sb="0" eb="2">
      <t>カブシキ</t>
    </rPh>
    <rPh sb="2" eb="4">
      <t>カイシャ</t>
    </rPh>
    <phoneticPr fontId="3"/>
  </si>
  <si>
    <t>単価（h）
単価表別紙</t>
    <rPh sb="0" eb="2">
      <t>タンカ</t>
    </rPh>
    <rPh sb="6" eb="9">
      <t>タンカヒョウ</t>
    </rPh>
    <rPh sb="9" eb="11">
      <t>ベッシ</t>
    </rPh>
    <phoneticPr fontId="3"/>
  </si>
  <si>
    <t>数量（h）</t>
    <rPh sb="0" eb="2">
      <t>スウリョウ</t>
    </rPh>
    <phoneticPr fontId="3"/>
  </si>
  <si>
    <t>②</t>
    <phoneticPr fontId="3"/>
  </si>
  <si>
    <t>（①×②）</t>
    <phoneticPr fontId="5"/>
  </si>
  <si>
    <t>③</t>
    <phoneticPr fontId="5"/>
  </si>
  <si>
    <t>（②×③）</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</si>
</sst>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 ;[Red]\-#,##0\ "/>
  </numFmts>
  <fonts count="13">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b/>
      <sz val="16"/>
      <color theme="1"/>
      <name val="ＭＳ Ｐゴシック"/>
      <family val="3"/>
      <charset val="128"/>
      <scheme val="minor"/>
    </font>
    <font>
      <sz val="6"/>
      <name val="ＭＳ Ｐゴシック"/>
      <family val="2"/>
      <charset val="128"/>
      <scheme val="minor"/>
    </font>
    <font>
      <sz val="11"/>
      <color theme="1"/>
      <name val="ＭＳ Ｐゴシック"/>
      <family val="3"/>
      <charset val="128"/>
      <scheme val="minor"/>
    </font>
    <font>
      <b/>
      <sz val="14"/>
      <color theme="1"/>
      <name val="ＭＳ Ｐゴシック"/>
      <family val="3"/>
      <charset val="128"/>
      <scheme val="minor"/>
    </font>
    <font>
      <sz val="14"/>
      <color theme="1"/>
      <name val="ＭＳ Ｐゴシック"/>
      <family val="3"/>
      <charset val="128"/>
      <scheme val="minor"/>
    </font>
    <font>
      <b/>
      <sz val="18"/>
      <color theme="1"/>
      <name val="ＭＳ Ｐゴシック"/>
      <family val="3"/>
      <charset val="128"/>
      <scheme val="minor"/>
    </font>
    <font>
      <sz val="9"/>
      <color indexed="81"/>
      <name val="MS P ゴシック"/>
      <family val="3"/>
      <charset val="128"/>
    </font>
    <font>
      <sz val="11"/>
      <name val="ＭＳ Ｐゴシック"/>
      <family val="3"/>
      <charset val="128"/>
      <scheme val="minor"/>
    </font>
    <font>
      <sz val="8"/>
      <color theme="1"/>
      <name val="ＭＳ Ｐゴシック"/>
      <family val="3"/>
      <charset val="128"/>
      <scheme val="minor"/>
    </font>
  </fonts>
  <fills count="5">
    <fill>
      <patternFill patternType="none"/>
    </fill>
    <fill>
      <patternFill patternType="gray125"/>
    </fill>
    <fill>
      <patternFill patternType="solid">
        <fgColor theme="9" tint="0.79998168889431442"/>
        <bgColor indexed="64"/>
      </patternFill>
    </fill>
    <fill>
      <patternFill patternType="solid">
        <fgColor theme="0" tint="-0.14999847407452621"/>
        <bgColor indexed="64"/>
      </patternFill>
    </fill>
    <fill>
      <patternFill patternType="solid">
        <fgColor theme="0" tint="-4.9989318521683403E-2"/>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s>
  <cellStyleXfs count="3">
    <xf numFmtId="0" fontId="0" fillId="0" borderId="0"/>
    <xf numFmtId="0" fontId="2" fillId="0" borderId="0">
      <alignment vertical="center"/>
    </xf>
    <xf numFmtId="38" fontId="2" fillId="0" borderId="0" applyFont="0" applyFill="0" applyBorder="0" applyAlignment="0" applyProtection="0">
      <alignment vertical="center"/>
    </xf>
  </cellStyleXfs>
  <cellXfs count="36">
    <xf numFmtId="0" fontId="0" fillId="0" borderId="0" xfId="0"/>
    <xf numFmtId="0" fontId="2" fillId="0" borderId="0" xfId="1">
      <alignment vertical="center"/>
    </xf>
    <xf numFmtId="0" fontId="1" fillId="0" borderId="0" xfId="1" applyFont="1">
      <alignment vertical="center"/>
    </xf>
    <xf numFmtId="0" fontId="6" fillId="0" borderId="0" xfId="1" applyFont="1">
      <alignment vertical="center"/>
    </xf>
    <xf numFmtId="38" fontId="6" fillId="0" borderId="1" xfId="2" applyFont="1" applyFill="1" applyBorder="1" applyAlignment="1">
      <alignment horizontal="left" vertical="center" shrinkToFit="1"/>
    </xf>
    <xf numFmtId="0" fontId="6" fillId="3" borderId="8" xfId="1" applyFont="1" applyFill="1" applyBorder="1" applyAlignment="1">
      <alignment horizontal="center" vertical="center"/>
    </xf>
    <xf numFmtId="38" fontId="6" fillId="0" borderId="1" xfId="2" applyFont="1" applyFill="1" applyBorder="1" applyAlignment="1">
      <alignment horizontal="right" vertical="center" shrinkToFit="1"/>
    </xf>
    <xf numFmtId="38" fontId="6" fillId="2" borderId="1" xfId="2" applyFont="1" applyFill="1" applyBorder="1" applyAlignment="1">
      <alignment horizontal="right" vertical="center"/>
    </xf>
    <xf numFmtId="38" fontId="6" fillId="0" borderId="1" xfId="2" applyFont="1" applyFill="1" applyBorder="1" applyAlignment="1">
      <alignment horizontal="center" vertical="center" shrinkToFit="1"/>
    </xf>
    <xf numFmtId="0" fontId="4" fillId="0" borderId="0" xfId="1" applyFont="1">
      <alignment vertical="center"/>
    </xf>
    <xf numFmtId="38" fontId="7" fillId="0" borderId="1" xfId="2" applyFont="1" applyFill="1" applyBorder="1" applyAlignment="1">
      <alignment horizontal="right" vertical="center"/>
    </xf>
    <xf numFmtId="38" fontId="8" fillId="4" borderId="4" xfId="2" applyFont="1" applyFill="1" applyBorder="1" applyAlignment="1">
      <alignment horizontal="center" vertical="center" shrinkToFit="1"/>
    </xf>
    <xf numFmtId="0" fontId="1" fillId="0" borderId="0" xfId="1" applyFont="1" applyAlignment="1">
      <alignment horizontal="center" vertical="center"/>
    </xf>
    <xf numFmtId="0" fontId="2" fillId="0" borderId="0" xfId="1" applyAlignment="1">
      <alignment horizontal="center" vertical="center"/>
    </xf>
    <xf numFmtId="0" fontId="1" fillId="3" borderId="6" xfId="1" applyFont="1" applyFill="1" applyBorder="1" applyAlignment="1">
      <alignment horizontal="center" vertical="center" wrapText="1"/>
    </xf>
    <xf numFmtId="0" fontId="2" fillId="3" borderId="5" xfId="1" applyFill="1" applyBorder="1">
      <alignment vertical="center"/>
    </xf>
    <xf numFmtId="0" fontId="2" fillId="3" borderId="5" xfId="1" applyFill="1" applyBorder="1" applyAlignment="1">
      <alignment horizontal="center" vertical="center"/>
    </xf>
    <xf numFmtId="0" fontId="1" fillId="3" borderId="5" xfId="1" applyFont="1" applyFill="1" applyBorder="1">
      <alignment vertical="center"/>
    </xf>
    <xf numFmtId="0" fontId="1" fillId="3" borderId="9" xfId="1" applyFont="1" applyFill="1" applyBorder="1" applyAlignment="1">
      <alignment horizontal="center" vertical="center" wrapText="1"/>
    </xf>
    <xf numFmtId="0" fontId="2" fillId="3" borderId="10" xfId="1" applyFill="1" applyBorder="1">
      <alignment vertical="center"/>
    </xf>
    <xf numFmtId="0" fontId="1" fillId="3" borderId="7" xfId="1" applyFont="1" applyFill="1" applyBorder="1" applyAlignment="1">
      <alignment horizontal="center" vertical="center" wrapText="1"/>
    </xf>
    <xf numFmtId="0" fontId="1" fillId="3" borderId="6" xfId="1" applyFont="1" applyFill="1" applyBorder="1" applyAlignment="1">
      <alignment vertical="center" wrapText="1"/>
    </xf>
    <xf numFmtId="38" fontId="8" fillId="4" borderId="2" xfId="2" applyFont="1" applyFill="1" applyBorder="1" applyAlignment="1">
      <alignment vertical="center" shrinkToFit="1"/>
    </xf>
    <xf numFmtId="38" fontId="8" fillId="4" borderId="3" xfId="2" applyFont="1" applyFill="1" applyBorder="1" applyAlignment="1">
      <alignment vertical="center" shrinkToFit="1"/>
    </xf>
    <xf numFmtId="38" fontId="8" fillId="4" borderId="4" xfId="2" applyFont="1" applyFill="1" applyBorder="1" applyAlignment="1">
      <alignment vertical="center" shrinkToFit="1"/>
    </xf>
    <xf numFmtId="0" fontId="1" fillId="3" borderId="10" xfId="1" applyFont="1" applyFill="1" applyBorder="1">
      <alignment vertical="center"/>
    </xf>
    <xf numFmtId="0" fontId="6" fillId="3" borderId="9" xfId="1" applyFont="1" applyFill="1" applyBorder="1" applyAlignment="1">
      <alignment horizontal="center" vertical="center" wrapText="1"/>
    </xf>
    <xf numFmtId="0" fontId="1" fillId="0" borderId="0" xfId="1" applyFont="1" applyAlignment="1">
      <alignment horizontal="right" vertical="center"/>
    </xf>
    <xf numFmtId="38" fontId="11" fillId="0" borderId="1" xfId="2" applyFont="1" applyFill="1" applyBorder="1" applyAlignment="1">
      <alignment horizontal="right" vertical="center" shrinkToFit="1"/>
    </xf>
    <xf numFmtId="38" fontId="11" fillId="0" borderId="1" xfId="2" applyFont="1" applyFill="1" applyBorder="1" applyAlignment="1">
      <alignment horizontal="right" vertical="center"/>
    </xf>
    <xf numFmtId="176" fontId="11" fillId="0" borderId="1" xfId="2" applyNumberFormat="1" applyFont="1" applyFill="1" applyBorder="1" applyAlignment="1">
      <alignment horizontal="right" vertical="center"/>
    </xf>
    <xf numFmtId="0" fontId="12" fillId="3" borderId="9" xfId="1" applyFont="1" applyFill="1" applyBorder="1" applyAlignment="1">
      <alignment horizontal="center" vertical="center" wrapText="1"/>
    </xf>
    <xf numFmtId="0" fontId="1" fillId="0" borderId="0" xfId="1" applyFont="1" applyAlignment="1">
      <alignment horizontal="left" vertical="center" wrapText="1"/>
    </xf>
    <xf numFmtId="0" fontId="9" fillId="0" borderId="0" xfId="1" applyFont="1" applyAlignment="1">
      <alignment horizontal="left" vertical="center"/>
    </xf>
    <xf numFmtId="0" fontId="1" fillId="3" borderId="11" xfId="1" applyFont="1" applyFill="1" applyBorder="1" applyAlignment="1">
      <alignment horizontal="center" vertical="center"/>
    </xf>
    <xf numFmtId="0" fontId="1" fillId="3" borderId="5" xfId="1" applyFont="1" applyFill="1" applyBorder="1" applyAlignment="1">
      <alignment horizontal="center" vertical="center"/>
    </xf>
  </cellXfs>
  <cellStyles count="3">
    <cellStyle name="桁区切り 2" xfId="2" xr:uid="{00000000-0005-0000-0000-000000000000}"/>
    <cellStyle name="標準" xfId="0" builtinId="0"/>
    <cellStyle name="標準 2" xfId="1" xr:uid="{00000000-0005-0000-0000-000002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15</xdr:col>
      <xdr:colOff>238126</xdr:colOff>
      <xdr:row>7</xdr:row>
      <xdr:rowOff>0</xdr:rowOff>
    </xdr:from>
    <xdr:to>
      <xdr:col>21</xdr:col>
      <xdr:colOff>657226</xdr:colOff>
      <xdr:row>37</xdr:row>
      <xdr:rowOff>66676</xdr:rowOff>
    </xdr:to>
    <xdr:pic>
      <xdr:nvPicPr>
        <xdr:cNvPr id="2" name="図 1">
          <a:extLst>
            <a:ext uri="{FF2B5EF4-FFF2-40B4-BE49-F238E27FC236}">
              <a16:creationId xmlns:a16="http://schemas.microsoft.com/office/drawing/2014/main" id="{00000000-0008-0000-0100-000002000000}"/>
            </a:ext>
          </a:extLst>
        </xdr:cNvPr>
        <xdr:cNvPicPr>
          <a:picLocks noChangeAspect="1"/>
        </xdr:cNvPicPr>
      </xdr:nvPicPr>
      <xdr:blipFill rotWithShape="1">
        <a:blip xmlns:r="http://schemas.openxmlformats.org/officeDocument/2006/relationships" r:embed="rId1"/>
        <a:srcRect l="42779" t="17951" r="17910" b="2552"/>
        <a:stretch/>
      </xdr:blipFill>
      <xdr:spPr>
        <a:xfrm>
          <a:off x="12782551" y="2695575"/>
          <a:ext cx="4533900" cy="7381876"/>
        </a:xfrm>
        <a:prstGeom prst="rect">
          <a:avLst/>
        </a:prstGeom>
      </xdr:spPr>
    </xdr:pic>
    <xdr:clientData/>
  </xdr:twoCellAnchor>
  <xdr:twoCellAnchor>
    <xdr:from>
      <xdr:col>15</xdr:col>
      <xdr:colOff>447675</xdr:colOff>
      <xdr:row>12</xdr:row>
      <xdr:rowOff>95250</xdr:rowOff>
    </xdr:from>
    <xdr:to>
      <xdr:col>21</xdr:col>
      <xdr:colOff>266700</xdr:colOff>
      <xdr:row>17</xdr:row>
      <xdr:rowOff>123825</xdr:rowOff>
    </xdr:to>
    <xdr:sp macro="" textlink="">
      <xdr:nvSpPr>
        <xdr:cNvPr id="3" name="正方形/長方形 2">
          <a:extLst>
            <a:ext uri="{FF2B5EF4-FFF2-40B4-BE49-F238E27FC236}">
              <a16:creationId xmlns:a16="http://schemas.microsoft.com/office/drawing/2014/main" id="{6D5148EF-3536-4376-BB17-7CF323CFB965}"/>
            </a:ext>
          </a:extLst>
        </xdr:cNvPr>
        <xdr:cNvSpPr/>
      </xdr:nvSpPr>
      <xdr:spPr>
        <a:xfrm>
          <a:off x="12992100" y="4552950"/>
          <a:ext cx="3933825" cy="1790700"/>
        </a:xfrm>
        <a:prstGeom prst="rect">
          <a:avLst/>
        </a:prstGeom>
        <a:solidFill>
          <a:srgbClr val="FFFF00"/>
        </a:solidFill>
      </xdr:spPr>
      <xdr:style>
        <a:lnRef idx="2">
          <a:schemeClr val="accent6">
            <a:shade val="15000"/>
          </a:schemeClr>
        </a:lnRef>
        <a:fillRef idx="1">
          <a:schemeClr val="accent6"/>
        </a:fillRef>
        <a:effectRef idx="0">
          <a:schemeClr val="accent6"/>
        </a:effectRef>
        <a:fontRef idx="minor">
          <a:schemeClr val="lt1"/>
        </a:fontRef>
      </xdr:style>
      <xdr:txBody>
        <a:bodyPr vertOverflow="clip" horzOverflow="clip" rtlCol="0" anchor="t"/>
        <a:lstStyle/>
        <a:p>
          <a:pPr algn="l"/>
          <a:r>
            <a:rPr kumimoji="1" lang="ja-JP" altLang="en-US" sz="1100">
              <a:solidFill>
                <a:srgbClr val="FF0000"/>
              </a:solidFill>
            </a:rPr>
            <a:t>「等級単価一覧表」については、以下の経済産業省が公表している最新のものをご使用ください。</a:t>
          </a:r>
          <a:endParaRPr kumimoji="1" lang="en-US" altLang="ja-JP" sz="1100">
            <a:solidFill>
              <a:srgbClr val="FF0000"/>
            </a:solidFill>
          </a:endParaRPr>
        </a:p>
        <a:p>
          <a:pPr algn="l"/>
          <a:r>
            <a:rPr kumimoji="1" lang="en-US" altLang="ja-JP" sz="1100">
              <a:solidFill>
                <a:srgbClr val="FF0000"/>
              </a:solidFill>
            </a:rPr>
            <a:t>URL</a:t>
          </a:r>
          <a:r>
            <a:rPr kumimoji="1" lang="ja-JP" altLang="en-US" sz="1100">
              <a:solidFill>
                <a:srgbClr val="FF0000"/>
              </a:solidFill>
            </a:rPr>
            <a:t>：</a:t>
          </a:r>
          <a:r>
            <a:rPr kumimoji="1" lang="en-US" altLang="ja-JP" sz="1100">
              <a:solidFill>
                <a:srgbClr val="FF0000"/>
              </a:solidFill>
            </a:rPr>
            <a:t>https://www.meti.go.jp/information_2/publicoffer/jimusyori_manual.html</a:t>
          </a:r>
          <a:br>
            <a:rPr kumimoji="1" lang="en-US" altLang="ja-JP" sz="1100">
              <a:solidFill>
                <a:srgbClr val="FF0000"/>
              </a:solidFill>
            </a:rPr>
          </a:br>
          <a:r>
            <a:rPr kumimoji="1" lang="ja-JP" altLang="en-US" sz="1100">
              <a:solidFill>
                <a:srgbClr val="FF0000"/>
              </a:solidFill>
            </a:rPr>
            <a:t>→健保等級単価</a:t>
          </a:r>
          <a:endParaRPr kumimoji="1" lang="en-US" altLang="ja-JP" sz="1100">
            <a:solidFill>
              <a:srgbClr val="FF0000"/>
            </a:solidFill>
          </a:endParaRPr>
        </a:p>
        <a:p>
          <a:pPr algn="l"/>
          <a:r>
            <a:rPr kumimoji="1" lang="ja-JP" altLang="en-US" sz="1100">
              <a:solidFill>
                <a:srgbClr val="FF0000"/>
              </a:solidFill>
            </a:rPr>
            <a:t>例年、３月頃に最新版が公表</a:t>
          </a:r>
          <a:endParaRPr kumimoji="1" lang="en-US" altLang="ja-JP" sz="1100">
            <a:solidFill>
              <a:srgbClr val="FF0000"/>
            </a:solidFill>
          </a:endParaRPr>
        </a:p>
        <a:p>
          <a:pPr algn="l"/>
          <a:endParaRPr kumimoji="1" lang="en-US" altLang="ja-JP" sz="11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190500</xdr:colOff>
      <xdr:row>0</xdr:row>
      <xdr:rowOff>111125</xdr:rowOff>
    </xdr:from>
    <xdr:to>
      <xdr:col>11</xdr:col>
      <xdr:colOff>444501</xdr:colOff>
      <xdr:row>26</xdr:row>
      <xdr:rowOff>142875</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rotWithShape="1">
        <a:blip xmlns:r="http://schemas.openxmlformats.org/officeDocument/2006/relationships" r:embed="rId1"/>
        <a:srcRect l="7881" t="27865" r="24513" b="23791"/>
        <a:stretch/>
      </xdr:blipFill>
      <xdr:spPr>
        <a:xfrm>
          <a:off x="190500" y="111125"/>
          <a:ext cx="7762876" cy="4572000"/>
        </a:xfrm>
        <a:prstGeom prst="rect">
          <a:avLst/>
        </a:prstGeom>
      </xdr:spPr>
    </xdr:pic>
    <xdr:clientData/>
  </xdr:twoCellAnchor>
  <xdr:twoCellAnchor>
    <xdr:from>
      <xdr:col>14</xdr:col>
      <xdr:colOff>666750</xdr:colOff>
      <xdr:row>8</xdr:row>
      <xdr:rowOff>127000</xdr:rowOff>
    </xdr:from>
    <xdr:to>
      <xdr:col>23</xdr:col>
      <xdr:colOff>31750</xdr:colOff>
      <xdr:row>22</xdr:row>
      <xdr:rowOff>63500</xdr:rowOff>
    </xdr:to>
    <xdr:sp macro="" textlink="">
      <xdr:nvSpPr>
        <xdr:cNvPr id="3" name="正方形/長方形 2">
          <a:extLst>
            <a:ext uri="{FF2B5EF4-FFF2-40B4-BE49-F238E27FC236}">
              <a16:creationId xmlns:a16="http://schemas.microsoft.com/office/drawing/2014/main" id="{755AF3D7-3DA7-4360-8653-D6556B559FFA}"/>
            </a:ext>
          </a:extLst>
        </xdr:cNvPr>
        <xdr:cNvSpPr/>
      </xdr:nvSpPr>
      <xdr:spPr>
        <a:xfrm>
          <a:off x="10223500" y="1524000"/>
          <a:ext cx="5508625" cy="2381250"/>
        </a:xfrm>
        <a:prstGeom prst="rect">
          <a:avLst/>
        </a:prstGeom>
        <a:solidFill>
          <a:srgbClr val="FFFF00"/>
        </a:solidFill>
      </xdr:spPr>
      <xdr:style>
        <a:lnRef idx="2">
          <a:schemeClr val="accent6">
            <a:shade val="15000"/>
          </a:schemeClr>
        </a:lnRef>
        <a:fillRef idx="1">
          <a:schemeClr val="accent6"/>
        </a:fillRef>
        <a:effectRef idx="0">
          <a:schemeClr val="accent6"/>
        </a:effectRef>
        <a:fontRef idx="minor">
          <a:schemeClr val="lt1"/>
        </a:fontRef>
      </xdr:style>
      <xdr:txBody>
        <a:bodyPr vertOverflow="clip" horzOverflow="clip" rtlCol="0" anchor="t"/>
        <a:lstStyle/>
        <a:p>
          <a:pPr algn="l"/>
          <a:r>
            <a:rPr kumimoji="1" lang="ja-JP" altLang="en-US" sz="1100">
              <a:solidFill>
                <a:srgbClr val="FF0000"/>
              </a:solidFill>
            </a:rPr>
            <a:t>見積もり内容のカタログ等を添付してください。</a:t>
          </a:r>
          <a:br>
            <a:rPr kumimoji="1" lang="en-US" altLang="ja-JP" sz="1100">
              <a:solidFill>
                <a:srgbClr val="FF0000"/>
              </a:solidFill>
            </a:rPr>
          </a:br>
          <a:r>
            <a:rPr kumimoji="1" lang="ja-JP" altLang="en-US" sz="1100">
              <a:solidFill>
                <a:srgbClr val="FF0000"/>
              </a:solidFill>
            </a:rPr>
            <a:t>見積もりがない場合は、購入する物品の購入金額が記載されたカタログやネット画面等を添付してください。</a:t>
          </a:r>
          <a:endParaRPr kumimoji="1" lang="en-US" altLang="ja-JP" sz="1100">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52916</xdr:colOff>
      <xdr:row>3</xdr:row>
      <xdr:rowOff>23284</xdr:rowOff>
    </xdr:from>
    <xdr:to>
      <xdr:col>12</xdr:col>
      <xdr:colOff>322791</xdr:colOff>
      <xdr:row>38</xdr:row>
      <xdr:rowOff>69147</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rotWithShape="1">
        <a:blip xmlns:r="http://schemas.openxmlformats.org/officeDocument/2006/relationships" r:embed="rId1"/>
        <a:srcRect l="9745" t="25644" r="10724" b="4091"/>
        <a:stretch/>
      </xdr:blipFill>
      <xdr:spPr>
        <a:xfrm>
          <a:off x="52916" y="531284"/>
          <a:ext cx="8524875" cy="5972530"/>
        </a:xfrm>
        <a:prstGeom prst="rect">
          <a:avLst/>
        </a:prstGeom>
      </xdr:spPr>
    </xdr:pic>
    <xdr:clientData/>
  </xdr:twoCellAnchor>
  <xdr:twoCellAnchor editAs="oneCell">
    <xdr:from>
      <xdr:col>0</xdr:col>
      <xdr:colOff>89958</xdr:colOff>
      <xdr:row>0</xdr:row>
      <xdr:rowOff>44451</xdr:rowOff>
    </xdr:from>
    <xdr:to>
      <xdr:col>8</xdr:col>
      <xdr:colOff>566208</xdr:colOff>
      <xdr:row>3</xdr:row>
      <xdr:rowOff>34226</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2"/>
        <a:srcRect l="11479" t="13438" r="4447" b="77740"/>
        <a:stretch/>
      </xdr:blipFill>
      <xdr:spPr>
        <a:xfrm>
          <a:off x="89958" y="44451"/>
          <a:ext cx="5979583" cy="4977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9525</xdr:rowOff>
    </xdr:from>
    <xdr:to>
      <xdr:col>3</xdr:col>
      <xdr:colOff>676275</xdr:colOff>
      <xdr:row>4</xdr:row>
      <xdr:rowOff>152401</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rotWithShape="1">
        <a:blip xmlns:r="http://schemas.openxmlformats.org/officeDocument/2006/relationships" r:embed="rId1"/>
        <a:srcRect l="9910" t="16515" r="66801" b="74561"/>
        <a:stretch/>
      </xdr:blipFill>
      <xdr:spPr>
        <a:xfrm>
          <a:off x="47625" y="9525"/>
          <a:ext cx="2686050" cy="828676"/>
        </a:xfrm>
        <a:prstGeom prst="rect">
          <a:avLst/>
        </a:prstGeom>
      </xdr:spPr>
    </xdr:pic>
    <xdr:clientData/>
  </xdr:twoCellAnchor>
  <xdr:twoCellAnchor editAs="oneCell">
    <xdr:from>
      <xdr:col>0</xdr:col>
      <xdr:colOff>0</xdr:colOff>
      <xdr:row>6</xdr:row>
      <xdr:rowOff>63500</xdr:rowOff>
    </xdr:from>
    <xdr:to>
      <xdr:col>7</xdr:col>
      <xdr:colOff>161926</xdr:colOff>
      <xdr:row>35</xdr:row>
      <xdr:rowOff>149226</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2"/>
        <a:srcRect l="19904" t="11444" r="37068" b="37492"/>
        <a:stretch/>
      </xdr:blipFill>
      <xdr:spPr>
        <a:xfrm>
          <a:off x="0" y="1111250"/>
          <a:ext cx="4940301" cy="5149851"/>
        </a:xfrm>
        <a:prstGeom prst="rect">
          <a:avLst/>
        </a:prstGeom>
      </xdr:spPr>
    </xdr:pic>
    <xdr:clientData/>
  </xdr:twoCellAnchor>
  <xdr:twoCellAnchor editAs="oneCell">
    <xdr:from>
      <xdr:col>7</xdr:col>
      <xdr:colOff>190500</xdr:colOff>
      <xdr:row>10</xdr:row>
      <xdr:rowOff>22224</xdr:rowOff>
    </xdr:from>
    <xdr:to>
      <xdr:col>14</xdr:col>
      <xdr:colOff>171450</xdr:colOff>
      <xdr:row>35</xdr:row>
      <xdr:rowOff>60325</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rotWithShape="1">
        <a:blip xmlns:r="http://schemas.openxmlformats.org/officeDocument/2006/relationships" r:embed="rId3"/>
        <a:srcRect l="20234" t="33946" r="38307" b="22394"/>
        <a:stretch/>
      </xdr:blipFill>
      <xdr:spPr>
        <a:xfrm>
          <a:off x="4968875" y="1768474"/>
          <a:ext cx="4759325" cy="440372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21"/>
  <sheetViews>
    <sheetView view="pageBreakPreview" zoomScaleNormal="100" zoomScaleSheetLayoutView="100" workbookViewId="0">
      <pane ySplit="6" topLeftCell="A7" activePane="bottomLeft" state="frozen"/>
      <selection pane="bottomLeft" activeCell="I9" sqref="I9"/>
    </sheetView>
  </sheetViews>
  <sheetFormatPr defaultColWidth="9" defaultRowHeight="13.5"/>
  <cols>
    <col min="1" max="1" width="9.75" style="1" bestFit="1" customWidth="1"/>
    <col min="2" max="2" width="17" style="1" customWidth="1"/>
    <col min="3" max="4" width="14.875" style="1" customWidth="1"/>
    <col min="5" max="5" width="12.75" style="1" customWidth="1"/>
    <col min="6" max="6" width="9.625" style="1" customWidth="1"/>
    <col min="7" max="7" width="15.125" style="1" bestFit="1" customWidth="1"/>
    <col min="8" max="16384" width="9" style="1"/>
  </cols>
  <sheetData>
    <row r="1" spans="1:7" ht="32.25" customHeight="1">
      <c r="A1" s="33" t="s">
        <v>10</v>
      </c>
      <c r="B1" s="33"/>
      <c r="C1" s="33"/>
      <c r="D1" s="33"/>
      <c r="E1" s="33"/>
      <c r="F1" s="33"/>
      <c r="G1" s="33"/>
    </row>
    <row r="2" spans="1:7" ht="20.25" customHeight="1">
      <c r="A2" s="9"/>
      <c r="C2" s="2"/>
      <c r="D2" s="2"/>
    </row>
    <row r="3" spans="1:7" ht="16.5" customHeight="1">
      <c r="E3" s="2"/>
      <c r="F3" s="2"/>
      <c r="G3" s="27" t="s">
        <v>5</v>
      </c>
    </row>
    <row r="4" spans="1:7" ht="16.5" customHeight="1">
      <c r="A4" s="15"/>
      <c r="B4" s="15"/>
      <c r="C4" s="15"/>
      <c r="D4" s="15"/>
      <c r="E4" s="17"/>
      <c r="F4" s="25"/>
      <c r="G4" s="17"/>
    </row>
    <row r="5" spans="1:7" s="3" customFormat="1" ht="34.5" customHeight="1">
      <c r="A5" s="18" t="s">
        <v>4</v>
      </c>
      <c r="B5" s="18" t="s">
        <v>0</v>
      </c>
      <c r="C5" s="18" t="s">
        <v>2</v>
      </c>
      <c r="D5" s="18" t="s">
        <v>3</v>
      </c>
      <c r="E5" s="18" t="s">
        <v>25</v>
      </c>
      <c r="F5" s="26" t="s">
        <v>26</v>
      </c>
      <c r="G5" s="26" t="s">
        <v>21</v>
      </c>
    </row>
    <row r="6" spans="1:7" s="3" customFormat="1">
      <c r="A6" s="21"/>
      <c r="B6" s="21"/>
      <c r="C6" s="21"/>
      <c r="D6" s="21"/>
      <c r="E6" s="5" t="s">
        <v>1</v>
      </c>
      <c r="F6" s="5" t="s">
        <v>27</v>
      </c>
      <c r="G6" s="5" t="s">
        <v>28</v>
      </c>
    </row>
    <row r="7" spans="1:7" s="3" customFormat="1" ht="27.75" customHeight="1">
      <c r="A7" s="8">
        <v>1</v>
      </c>
      <c r="B7" s="4" t="s">
        <v>24</v>
      </c>
      <c r="C7" s="4"/>
      <c r="D7" s="4" t="s">
        <v>17</v>
      </c>
      <c r="E7" s="6">
        <v>1600</v>
      </c>
      <c r="F7" s="29">
        <v>40</v>
      </c>
      <c r="G7" s="7">
        <f>E7*F7</f>
        <v>64000</v>
      </c>
    </row>
    <row r="8" spans="1:7" ht="27.75" customHeight="1">
      <c r="A8" s="8">
        <v>2</v>
      </c>
      <c r="B8" s="4"/>
      <c r="C8" s="4"/>
      <c r="D8" s="4" t="s">
        <v>19</v>
      </c>
      <c r="E8" s="6">
        <v>1600</v>
      </c>
      <c r="F8" s="28">
        <v>40</v>
      </c>
      <c r="G8" s="7">
        <f t="shared" ref="G8:G10" si="0">E8*F8</f>
        <v>64000</v>
      </c>
    </row>
    <row r="9" spans="1:7" ht="27.75" customHeight="1">
      <c r="A9" s="8">
        <v>3</v>
      </c>
      <c r="B9" s="4"/>
      <c r="C9" s="4"/>
      <c r="D9" s="4" t="s">
        <v>18</v>
      </c>
      <c r="E9" s="6">
        <v>3000</v>
      </c>
      <c r="F9" s="28">
        <v>50</v>
      </c>
      <c r="G9" s="7">
        <f t="shared" si="0"/>
        <v>150000</v>
      </c>
    </row>
    <row r="10" spans="1:7" ht="27.75" customHeight="1">
      <c r="A10" s="8">
        <v>4</v>
      </c>
      <c r="B10" s="4"/>
      <c r="C10" s="4"/>
      <c r="D10" s="4" t="s">
        <v>20</v>
      </c>
      <c r="E10" s="6">
        <v>3000</v>
      </c>
      <c r="F10" s="29">
        <v>60</v>
      </c>
      <c r="G10" s="7">
        <f t="shared" si="0"/>
        <v>180000</v>
      </c>
    </row>
    <row r="11" spans="1:7" ht="27.75" customHeight="1">
      <c r="A11" s="8">
        <v>5</v>
      </c>
      <c r="B11" s="4"/>
      <c r="C11" s="4"/>
      <c r="D11" s="4"/>
      <c r="E11" s="6"/>
      <c r="F11" s="29"/>
      <c r="G11" s="7" t="str">
        <f>IFERROR(ROUNDDOWN(#REF!*F11,0),"")</f>
        <v/>
      </c>
    </row>
    <row r="12" spans="1:7" ht="27.75" customHeight="1">
      <c r="A12" s="8">
        <v>6</v>
      </c>
      <c r="B12" s="4"/>
      <c r="C12" s="4"/>
      <c r="D12" s="4"/>
      <c r="E12" s="6"/>
      <c r="F12" s="29"/>
      <c r="G12" s="7" t="str">
        <f>IFERROR(ROUNDDOWN(#REF!*F12,0),"")</f>
        <v/>
      </c>
    </row>
    <row r="13" spans="1:7" ht="27.75" customHeight="1">
      <c r="A13" s="8">
        <v>7</v>
      </c>
      <c r="B13" s="4"/>
      <c r="C13" s="4"/>
      <c r="D13" s="4"/>
      <c r="E13" s="6"/>
      <c r="F13" s="29"/>
      <c r="G13" s="7" t="str">
        <f>IFERROR(ROUNDDOWN(#REF!*F13,0),"")</f>
        <v/>
      </c>
    </row>
    <row r="14" spans="1:7" ht="27.75" customHeight="1">
      <c r="A14" s="8">
        <v>8</v>
      </c>
      <c r="B14" s="4"/>
      <c r="C14" s="4"/>
      <c r="D14" s="4"/>
      <c r="E14" s="6"/>
      <c r="F14" s="29"/>
      <c r="G14" s="7" t="str">
        <f>IFERROR(ROUNDDOWN(#REF!*F14,0),"")</f>
        <v/>
      </c>
    </row>
    <row r="15" spans="1:7" ht="27.75" customHeight="1">
      <c r="A15" s="8">
        <v>9</v>
      </c>
      <c r="B15" s="4"/>
      <c r="C15" s="4"/>
      <c r="D15" s="4"/>
      <c r="E15" s="6"/>
      <c r="F15" s="28"/>
      <c r="G15" s="7" t="str">
        <f>IFERROR(ROUNDDOWN(#REF!*F15,0),"")</f>
        <v/>
      </c>
    </row>
    <row r="16" spans="1:7" ht="27.75" customHeight="1">
      <c r="A16" s="8">
        <v>10</v>
      </c>
      <c r="B16" s="4"/>
      <c r="C16" s="4"/>
      <c r="D16" s="4"/>
      <c r="E16" s="6"/>
      <c r="F16" s="28"/>
      <c r="G16" s="7" t="str">
        <f>IFERROR(ROUNDDOWN(#REF!*F16,0),"")</f>
        <v/>
      </c>
    </row>
    <row r="17" spans="1:7" ht="27.75" customHeight="1">
      <c r="A17" s="8">
        <v>11</v>
      </c>
      <c r="B17" s="4"/>
      <c r="C17" s="4"/>
      <c r="D17" s="4"/>
      <c r="E17" s="6"/>
      <c r="F17" s="29"/>
      <c r="G17" s="7" t="str">
        <f>IFERROR(ROUNDDOWN(#REF!*F17,0),"")</f>
        <v/>
      </c>
    </row>
    <row r="18" spans="1:7" ht="27.75" customHeight="1">
      <c r="A18" s="8">
        <v>12</v>
      </c>
      <c r="B18" s="4"/>
      <c r="C18" s="4"/>
      <c r="D18" s="4"/>
      <c r="E18" s="6"/>
      <c r="F18" s="29"/>
      <c r="G18" s="7" t="str">
        <f>IFERROR(ROUNDDOWN(#REF!*F18,0),"")</f>
        <v/>
      </c>
    </row>
    <row r="19" spans="1:7" ht="27.75" customHeight="1">
      <c r="A19" s="22" t="s">
        <v>6</v>
      </c>
      <c r="B19" s="23"/>
      <c r="C19" s="23"/>
      <c r="D19" s="23"/>
      <c r="E19" s="23"/>
      <c r="F19" s="23"/>
      <c r="G19" s="10">
        <f>SUM(G7:G18)</f>
        <v>458000</v>
      </c>
    </row>
    <row r="21" spans="1:7">
      <c r="A21" s="32"/>
      <c r="B21" s="32"/>
      <c r="C21" s="32"/>
      <c r="D21" s="32"/>
      <c r="E21" s="32"/>
      <c r="F21" s="32"/>
      <c r="G21" s="32"/>
    </row>
  </sheetData>
  <autoFilter ref="A6:G19" xr:uid="{00000000-0009-0000-0000-000000000000}"/>
  <mergeCells count="2">
    <mergeCell ref="A21:G21"/>
    <mergeCell ref="A1:G1"/>
  </mergeCells>
  <phoneticPr fontId="3"/>
  <pageMargins left="0.78740157480314965" right="0.78740157480314965" top="0.78740157480314965" bottom="0.78740157480314965" header="0.31496062992125984" footer="0.31496062992125984"/>
  <pageSetup paperSize="9" fitToHeight="0" orientation="landscape" r:id="rId1"/>
  <colBreaks count="1" manualBreakCount="1">
    <brk id="7" max="22" man="1"/>
  </col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O21"/>
  <sheetViews>
    <sheetView tabSelected="1" view="pageBreakPreview" zoomScaleNormal="100" zoomScaleSheetLayoutView="100" workbookViewId="0">
      <pane ySplit="6" topLeftCell="A7" activePane="bottomLeft" state="frozen"/>
      <selection pane="bottomLeft" activeCell="L11" sqref="L11"/>
    </sheetView>
  </sheetViews>
  <sheetFormatPr defaultColWidth="9" defaultRowHeight="13.5"/>
  <cols>
    <col min="1" max="1" width="9.75" style="1" bestFit="1" customWidth="1"/>
    <col min="2" max="2" width="17" style="1" customWidth="1"/>
    <col min="3" max="4" width="14.875" style="1" customWidth="1"/>
    <col min="5" max="5" width="5.375" style="13" customWidth="1"/>
    <col min="6" max="6" width="17" style="1" customWidth="1"/>
    <col min="7" max="8" width="5.625" style="1" customWidth="1"/>
    <col min="9" max="9" width="14.125" style="1" customWidth="1"/>
    <col min="10" max="11" width="9" style="1" bestFit="1" customWidth="1"/>
    <col min="12" max="13" width="9.125" style="1" customWidth="1"/>
    <col min="14" max="14" width="9" style="1" bestFit="1" customWidth="1"/>
    <col min="15" max="15" width="15.125" style="1" bestFit="1" customWidth="1"/>
    <col min="16" max="16384" width="9" style="1"/>
  </cols>
  <sheetData>
    <row r="1" spans="1:15" ht="32.25" customHeight="1">
      <c r="A1" s="33" t="s">
        <v>10</v>
      </c>
      <c r="B1" s="33"/>
      <c r="C1" s="33"/>
      <c r="D1" s="33"/>
      <c r="E1" s="33"/>
      <c r="F1" s="33"/>
      <c r="G1" s="33"/>
      <c r="H1" s="33"/>
      <c r="I1" s="33"/>
      <c r="J1" s="33"/>
      <c r="K1" s="33"/>
      <c r="L1" s="33"/>
      <c r="M1" s="33"/>
      <c r="N1" s="33"/>
      <c r="O1" s="33"/>
    </row>
    <row r="2" spans="1:15" ht="20.25" customHeight="1">
      <c r="A2" s="9"/>
      <c r="C2" s="2"/>
      <c r="D2" s="2"/>
      <c r="E2" s="12"/>
    </row>
    <row r="3" spans="1:15" ht="16.5" customHeight="1">
      <c r="F3" s="2"/>
      <c r="G3" s="2"/>
      <c r="H3" s="2"/>
      <c r="O3" s="27" t="s">
        <v>5</v>
      </c>
    </row>
    <row r="4" spans="1:15" ht="16.5" customHeight="1">
      <c r="A4" s="15"/>
      <c r="B4" s="15"/>
      <c r="C4" s="15"/>
      <c r="D4" s="15"/>
      <c r="E4" s="16"/>
      <c r="F4" s="17"/>
      <c r="G4" s="17"/>
      <c r="H4" s="25"/>
      <c r="I4" s="19"/>
      <c r="J4" s="34" t="s">
        <v>14</v>
      </c>
      <c r="K4" s="35"/>
      <c r="L4" s="35"/>
      <c r="M4" s="35"/>
      <c r="N4" s="35"/>
      <c r="O4" s="17"/>
    </row>
    <row r="5" spans="1:15" s="3" customFormat="1" ht="47.25" customHeight="1">
      <c r="A5" s="18" t="s">
        <v>4</v>
      </c>
      <c r="B5" s="18" t="s">
        <v>0</v>
      </c>
      <c r="C5" s="18" t="s">
        <v>2</v>
      </c>
      <c r="D5" s="18" t="s">
        <v>3</v>
      </c>
      <c r="E5" s="18" t="s">
        <v>8</v>
      </c>
      <c r="F5" s="18" t="s">
        <v>9</v>
      </c>
      <c r="G5" s="18" t="s">
        <v>15</v>
      </c>
      <c r="H5" s="31" t="s">
        <v>16</v>
      </c>
      <c r="I5" s="18" t="s">
        <v>7</v>
      </c>
      <c r="J5" s="20" t="s">
        <v>11</v>
      </c>
      <c r="K5" s="20" t="s">
        <v>12</v>
      </c>
      <c r="L5" s="20" t="s">
        <v>23</v>
      </c>
      <c r="M5" s="20" t="s">
        <v>13</v>
      </c>
      <c r="N5" s="20" t="s">
        <v>22</v>
      </c>
      <c r="O5" s="26" t="s">
        <v>21</v>
      </c>
    </row>
    <row r="6" spans="1:15" s="3" customFormat="1" ht="51.75" customHeight="1">
      <c r="A6" s="21"/>
      <c r="B6" s="21"/>
      <c r="C6" s="21"/>
      <c r="D6" s="21"/>
      <c r="E6" s="14"/>
      <c r="F6" s="5" t="s">
        <v>1</v>
      </c>
      <c r="G6" s="5"/>
      <c r="H6" s="5" t="s">
        <v>27</v>
      </c>
      <c r="I6" s="5" t="s">
        <v>29</v>
      </c>
      <c r="J6" s="5"/>
      <c r="K6" s="5"/>
      <c r="L6" s="5"/>
      <c r="M6" s="5"/>
      <c r="N6" s="5"/>
      <c r="O6" s="5" t="s">
        <v>30</v>
      </c>
    </row>
    <row r="7" spans="1:15" s="3" customFormat="1" ht="27.75" customHeight="1">
      <c r="A7" s="8">
        <v>1</v>
      </c>
      <c r="B7" s="4" t="s">
        <v>24</v>
      </c>
      <c r="C7" s="4"/>
      <c r="D7" s="4" t="s">
        <v>17</v>
      </c>
      <c r="E7" s="8">
        <v>18</v>
      </c>
      <c r="F7" s="6">
        <v>220000</v>
      </c>
      <c r="G7" s="28">
        <v>2</v>
      </c>
      <c r="H7" s="29">
        <v>1830</v>
      </c>
      <c r="I7" s="30">
        <f>SUM(J7:N7)</f>
        <v>100</v>
      </c>
      <c r="J7" s="30"/>
      <c r="K7" s="30"/>
      <c r="L7" s="30"/>
      <c r="M7" s="30"/>
      <c r="N7" s="30">
        <v>100</v>
      </c>
      <c r="O7" s="7">
        <f>IFERROR(ROUNDDOWN(I7*H7,0),"")</f>
        <v>183000</v>
      </c>
    </row>
    <row r="8" spans="1:15" ht="27.75" customHeight="1">
      <c r="A8" s="8">
        <v>2</v>
      </c>
      <c r="B8" s="4"/>
      <c r="C8" s="4"/>
      <c r="D8" s="4" t="s">
        <v>19</v>
      </c>
      <c r="E8" s="8">
        <v>22</v>
      </c>
      <c r="F8" s="6">
        <v>300000</v>
      </c>
      <c r="G8" s="28">
        <v>2</v>
      </c>
      <c r="H8" s="28">
        <v>2500</v>
      </c>
      <c r="I8" s="30">
        <f t="shared" ref="I8:I10" si="0">SUM(J8:N8)</f>
        <v>600</v>
      </c>
      <c r="J8" s="30">
        <v>400</v>
      </c>
      <c r="K8" s="30"/>
      <c r="L8" s="30">
        <v>200</v>
      </c>
      <c r="M8" s="30"/>
      <c r="N8" s="30"/>
      <c r="O8" s="7">
        <f t="shared" ref="O8:O18" si="1">IFERROR(ROUNDDOWN(I8*H8,0),"")</f>
        <v>1500000</v>
      </c>
    </row>
    <row r="9" spans="1:15" ht="27.75" customHeight="1">
      <c r="A9" s="8">
        <v>3</v>
      </c>
      <c r="B9" s="4"/>
      <c r="C9" s="4"/>
      <c r="D9" s="4" t="s">
        <v>18</v>
      </c>
      <c r="E9" s="8">
        <v>32</v>
      </c>
      <c r="F9" s="6">
        <v>560000</v>
      </c>
      <c r="G9" s="28">
        <v>2</v>
      </c>
      <c r="H9" s="28">
        <v>4670</v>
      </c>
      <c r="I9" s="30">
        <f t="shared" si="0"/>
        <v>100</v>
      </c>
      <c r="J9" s="30"/>
      <c r="K9" s="30"/>
      <c r="L9" s="30"/>
      <c r="M9" s="30"/>
      <c r="N9" s="30">
        <v>100</v>
      </c>
      <c r="O9" s="7">
        <f t="shared" si="1"/>
        <v>467000</v>
      </c>
    </row>
    <row r="10" spans="1:15" ht="27.75" customHeight="1">
      <c r="A10" s="8">
        <v>4</v>
      </c>
      <c r="B10" s="4"/>
      <c r="C10" s="4"/>
      <c r="D10" s="4" t="s">
        <v>20</v>
      </c>
      <c r="E10" s="8">
        <v>29</v>
      </c>
      <c r="F10" s="6">
        <v>470000</v>
      </c>
      <c r="G10" s="28">
        <v>2</v>
      </c>
      <c r="H10" s="29">
        <v>3920</v>
      </c>
      <c r="I10" s="30">
        <f t="shared" si="0"/>
        <v>1500</v>
      </c>
      <c r="J10" s="30">
        <v>800</v>
      </c>
      <c r="K10" s="30">
        <v>500</v>
      </c>
      <c r="L10" s="30">
        <v>200</v>
      </c>
      <c r="M10" s="30"/>
      <c r="N10" s="30"/>
      <c r="O10" s="7">
        <f>IFERROR(ROUNDDOWN(I10*H10,0),"")</f>
        <v>5880000</v>
      </c>
    </row>
    <row r="11" spans="1:15" ht="27.75" customHeight="1">
      <c r="A11" s="8">
        <v>5</v>
      </c>
      <c r="B11" s="4"/>
      <c r="C11" s="4"/>
      <c r="D11" s="4"/>
      <c r="E11" s="8"/>
      <c r="F11" s="6"/>
      <c r="G11" s="28"/>
      <c r="H11" s="29"/>
      <c r="I11" s="30"/>
      <c r="J11" s="30"/>
      <c r="K11" s="30"/>
      <c r="L11" s="30"/>
      <c r="M11" s="30"/>
      <c r="N11" s="30"/>
      <c r="O11" s="7">
        <f t="shared" si="1"/>
        <v>0</v>
      </c>
    </row>
    <row r="12" spans="1:15" ht="27.75" customHeight="1">
      <c r="A12" s="8">
        <v>6</v>
      </c>
      <c r="B12" s="4"/>
      <c r="C12" s="4"/>
      <c r="D12" s="4"/>
      <c r="E12" s="8"/>
      <c r="F12" s="6"/>
      <c r="G12" s="28"/>
      <c r="H12" s="29"/>
      <c r="I12" s="30"/>
      <c r="J12" s="30"/>
      <c r="K12" s="30"/>
      <c r="L12" s="30"/>
      <c r="M12" s="30"/>
      <c r="N12" s="30"/>
      <c r="O12" s="7">
        <f t="shared" si="1"/>
        <v>0</v>
      </c>
    </row>
    <row r="13" spans="1:15" ht="27.75" customHeight="1">
      <c r="A13" s="8">
        <v>7</v>
      </c>
      <c r="B13" s="4"/>
      <c r="C13" s="4"/>
      <c r="D13" s="4"/>
      <c r="E13" s="8"/>
      <c r="F13" s="6"/>
      <c r="G13" s="28"/>
      <c r="H13" s="29"/>
      <c r="I13" s="30"/>
      <c r="J13" s="30"/>
      <c r="K13" s="30"/>
      <c r="L13" s="30"/>
      <c r="M13" s="30"/>
      <c r="N13" s="30"/>
      <c r="O13" s="7">
        <f t="shared" si="1"/>
        <v>0</v>
      </c>
    </row>
    <row r="14" spans="1:15" ht="27.75" customHeight="1">
      <c r="A14" s="8">
        <v>8</v>
      </c>
      <c r="B14" s="4"/>
      <c r="C14" s="4"/>
      <c r="D14" s="4"/>
      <c r="E14" s="8"/>
      <c r="F14" s="6"/>
      <c r="G14" s="28"/>
      <c r="H14" s="29"/>
      <c r="I14" s="30"/>
      <c r="J14" s="30"/>
      <c r="K14" s="30"/>
      <c r="L14" s="30"/>
      <c r="M14" s="30"/>
      <c r="N14" s="30"/>
      <c r="O14" s="7">
        <f t="shared" si="1"/>
        <v>0</v>
      </c>
    </row>
    <row r="15" spans="1:15" ht="27.75" customHeight="1">
      <c r="A15" s="8">
        <v>9</v>
      </c>
      <c r="B15" s="4"/>
      <c r="C15" s="4"/>
      <c r="D15" s="4"/>
      <c r="E15" s="8"/>
      <c r="F15" s="6"/>
      <c r="G15" s="28"/>
      <c r="H15" s="28"/>
      <c r="I15" s="30"/>
      <c r="J15" s="30"/>
      <c r="K15" s="30"/>
      <c r="L15" s="30"/>
      <c r="M15" s="30"/>
      <c r="N15" s="30"/>
      <c r="O15" s="7">
        <f t="shared" si="1"/>
        <v>0</v>
      </c>
    </row>
    <row r="16" spans="1:15" ht="27.75" customHeight="1">
      <c r="A16" s="8">
        <v>10</v>
      </c>
      <c r="B16" s="4"/>
      <c r="C16" s="4"/>
      <c r="D16" s="4"/>
      <c r="E16" s="8"/>
      <c r="F16" s="6"/>
      <c r="G16" s="28"/>
      <c r="H16" s="28"/>
      <c r="I16" s="30"/>
      <c r="J16" s="30"/>
      <c r="K16" s="30"/>
      <c r="L16" s="30"/>
      <c r="M16" s="30"/>
      <c r="N16" s="30"/>
      <c r="O16" s="7">
        <f t="shared" si="1"/>
        <v>0</v>
      </c>
    </row>
    <row r="17" spans="1:15" ht="27.75" customHeight="1">
      <c r="A17" s="8">
        <v>11</v>
      </c>
      <c r="B17" s="4"/>
      <c r="C17" s="4"/>
      <c r="D17" s="4"/>
      <c r="E17" s="8"/>
      <c r="F17" s="6"/>
      <c r="G17" s="28"/>
      <c r="H17" s="29"/>
      <c r="I17" s="30"/>
      <c r="J17" s="30"/>
      <c r="K17" s="30"/>
      <c r="L17" s="30"/>
      <c r="M17" s="30"/>
      <c r="N17" s="30"/>
      <c r="O17" s="7">
        <f t="shared" si="1"/>
        <v>0</v>
      </c>
    </row>
    <row r="18" spans="1:15" ht="27.75" customHeight="1">
      <c r="A18" s="8">
        <v>12</v>
      </c>
      <c r="B18" s="4"/>
      <c r="C18" s="4"/>
      <c r="D18" s="4"/>
      <c r="E18" s="8"/>
      <c r="F18" s="6"/>
      <c r="G18" s="28"/>
      <c r="H18" s="29"/>
      <c r="I18" s="30"/>
      <c r="J18" s="30"/>
      <c r="K18" s="30"/>
      <c r="L18" s="30"/>
      <c r="M18" s="30"/>
      <c r="N18" s="30"/>
      <c r="O18" s="7">
        <f t="shared" si="1"/>
        <v>0</v>
      </c>
    </row>
    <row r="19" spans="1:15" ht="27.75" customHeight="1">
      <c r="A19" s="22" t="s">
        <v>6</v>
      </c>
      <c r="B19" s="23"/>
      <c r="C19" s="23"/>
      <c r="D19" s="23"/>
      <c r="E19" s="23"/>
      <c r="F19" s="23"/>
      <c r="G19" s="23"/>
      <c r="H19" s="23"/>
      <c r="I19" s="24"/>
      <c r="J19" s="11"/>
      <c r="K19" s="11"/>
      <c r="L19" s="11"/>
      <c r="M19" s="11"/>
      <c r="N19" s="11"/>
      <c r="O19" s="10">
        <f>SUM(O7:O18)</f>
        <v>8030000</v>
      </c>
    </row>
    <row r="21" spans="1:15">
      <c r="A21" s="32"/>
      <c r="B21" s="32"/>
      <c r="C21" s="32"/>
      <c r="D21" s="32"/>
      <c r="E21" s="32"/>
      <c r="F21" s="32"/>
      <c r="G21" s="32"/>
      <c r="H21" s="32"/>
      <c r="I21" s="32"/>
      <c r="J21" s="32"/>
      <c r="K21" s="32"/>
      <c r="L21" s="32"/>
      <c r="M21" s="32"/>
      <c r="N21" s="32"/>
      <c r="O21" s="32"/>
    </row>
  </sheetData>
  <autoFilter ref="A6:O19" xr:uid="{00000000-0009-0000-0000-000001000000}">
    <sortState xmlns:xlrd2="http://schemas.microsoft.com/office/spreadsheetml/2017/richdata2" ref="A7:U28">
      <sortCondition descending="1" ref="E6"/>
    </sortState>
  </autoFilter>
  <mergeCells count="3">
    <mergeCell ref="A1:O1"/>
    <mergeCell ref="J4:N4"/>
    <mergeCell ref="A21:O21"/>
  </mergeCells>
  <phoneticPr fontId="3"/>
  <pageMargins left="0.78740157480314965" right="0.78740157480314965" top="0.78740157480314965" bottom="0.78740157480314965" header="0.31496062992125984" footer="0.31496062992125984"/>
  <pageSetup paperSize="9" scale="80" fitToHeight="0" orientation="landscape" r:id="rId1"/>
  <colBreaks count="1" manualBreakCount="1">
    <brk id="15" max="22" man="1"/>
  </col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view="pageBreakPreview" zoomScaleNormal="100" zoomScaleSheetLayoutView="100" workbookViewId="0">
      <selection activeCell="AC18" sqref="AC18"/>
    </sheetView>
  </sheetViews>
  <sheetFormatPr defaultRowHeight="13.5"/>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view="pageBreakPreview" zoomScaleNormal="100" zoomScaleSheetLayoutView="100" workbookViewId="0">
      <selection activeCell="S28" sqref="S28"/>
    </sheetView>
  </sheetViews>
  <sheetFormatPr defaultRowHeight="13.5"/>
  <sheetData/>
  <phoneticPr fontId="3"/>
  <pageMargins left="0.7" right="0.7" top="0.75" bottom="0.75" header="0.3" footer="0.3"/>
  <pageSetup paperSize="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view="pageBreakPreview" zoomScaleNormal="100" zoomScaleSheetLayoutView="100" workbookViewId="0">
      <selection activeCell="D68" sqref="D68"/>
    </sheetView>
  </sheetViews>
  <sheetFormatPr defaultRowHeight="13.5"/>
  <sheetData/>
  <phoneticPr fontId="3"/>
  <pageMargins left="0.25" right="0.25"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3</vt:i4>
      </vt:variant>
    </vt:vector>
  </HeadingPairs>
  <TitlesOfParts>
    <vt:vector size="8" baseType="lpstr">
      <vt:lpstr>人件費整理表例①</vt:lpstr>
      <vt:lpstr>人件費整理表例 ②</vt:lpstr>
      <vt:lpstr>物品費根拠例</vt:lpstr>
      <vt:lpstr>旅費（レンタカー）根拠例</vt:lpstr>
      <vt:lpstr>その他（会議費）根拠例</vt:lpstr>
      <vt:lpstr>'人件費整理表例 ②'!Print_Area</vt:lpstr>
      <vt:lpstr>人件費整理表例①!Print_Area</vt:lpstr>
      <vt:lpstr>物品費根拠例!Print_Area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2021-06-28T02:48:43Z</dcterms:created>
  <dcterms:modified xsi:type="dcterms:W3CDTF">2025-02-04T00:28:47Z</dcterms:modified>
</cp:coreProperties>
</file>